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6" i="1" l="1"/>
  <c r="Q26" i="1" s="1"/>
  <c r="I26" i="1"/>
  <c r="J26" i="1"/>
  <c r="K26" i="1"/>
  <c r="L26" i="1"/>
  <c r="M26" i="1"/>
  <c r="N26" i="1"/>
  <c r="O26" i="1"/>
  <c r="P26" i="1"/>
  <c r="R26" i="1"/>
  <c r="S26" i="1"/>
  <c r="T26" i="1"/>
  <c r="H27" i="1"/>
  <c r="Q27" i="1" s="1"/>
  <c r="I27" i="1"/>
  <c r="J27" i="1"/>
  <c r="K27" i="1"/>
  <c r="L27" i="1"/>
  <c r="M27" i="1"/>
  <c r="N27" i="1"/>
  <c r="O27" i="1"/>
  <c r="P27" i="1"/>
  <c r="R27" i="1"/>
  <c r="S27" i="1"/>
  <c r="T27" i="1"/>
  <c r="H25" i="1"/>
  <c r="Q25" i="1" s="1"/>
  <c r="I25" i="1"/>
  <c r="J25" i="1"/>
  <c r="K25" i="1"/>
  <c r="L25" i="1"/>
  <c r="M25" i="1"/>
  <c r="N25" i="1"/>
  <c r="O25" i="1"/>
  <c r="P25" i="1"/>
  <c r="R25" i="1"/>
  <c r="S25" i="1"/>
  <c r="T25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S23" i="1"/>
  <c r="R23" i="1"/>
  <c r="P23" i="1"/>
  <c r="O23" i="1"/>
  <c r="M23" i="1"/>
  <c r="L23" i="1"/>
  <c r="J23" i="1"/>
  <c r="I23" i="1"/>
  <c r="H23" i="1"/>
  <c r="Q23" i="1" s="1"/>
  <c r="H17" i="1"/>
  <c r="Q17" i="1" s="1"/>
  <c r="I17" i="1"/>
  <c r="J17" i="1"/>
  <c r="K17" i="1"/>
  <c r="L17" i="1"/>
  <c r="M17" i="1"/>
  <c r="N17" i="1"/>
  <c r="O17" i="1"/>
  <c r="P17" i="1"/>
  <c r="R17" i="1"/>
  <c r="S17" i="1"/>
  <c r="T17" i="1"/>
  <c r="H18" i="1"/>
  <c r="Q18" i="1" s="1"/>
  <c r="I18" i="1"/>
  <c r="J18" i="1"/>
  <c r="K18" i="1"/>
  <c r="L18" i="1"/>
  <c r="M18" i="1"/>
  <c r="N18" i="1"/>
  <c r="O18" i="1"/>
  <c r="P18" i="1"/>
  <c r="R18" i="1"/>
  <c r="S18" i="1"/>
  <c r="T18" i="1"/>
  <c r="H19" i="1"/>
  <c r="N19" i="1" s="1"/>
  <c r="I19" i="1"/>
  <c r="J19" i="1"/>
  <c r="K19" i="1"/>
  <c r="L19" i="1"/>
  <c r="M19" i="1"/>
  <c r="O19" i="1"/>
  <c r="P19" i="1"/>
  <c r="R19" i="1"/>
  <c r="S19" i="1"/>
  <c r="T19" i="1"/>
  <c r="H16" i="1"/>
  <c r="Q16" i="1" s="1"/>
  <c r="I16" i="1"/>
  <c r="J16" i="1"/>
  <c r="K16" i="1"/>
  <c r="L16" i="1"/>
  <c r="M16" i="1"/>
  <c r="N16" i="1"/>
  <c r="O16" i="1"/>
  <c r="P16" i="1"/>
  <c r="R16" i="1"/>
  <c r="S16" i="1"/>
  <c r="T16" i="1"/>
  <c r="H15" i="1"/>
  <c r="K15" i="1" s="1"/>
  <c r="I15" i="1"/>
  <c r="J15" i="1"/>
  <c r="L15" i="1"/>
  <c r="M15" i="1"/>
  <c r="O15" i="1"/>
  <c r="P15" i="1"/>
  <c r="R15" i="1"/>
  <c r="S15" i="1"/>
  <c r="T15" i="1"/>
  <c r="S14" i="1"/>
  <c r="R14" i="1"/>
  <c r="P14" i="1"/>
  <c r="O14" i="1"/>
  <c r="M14" i="1"/>
  <c r="L14" i="1"/>
  <c r="J14" i="1"/>
  <c r="I14" i="1"/>
  <c r="H14" i="1"/>
  <c r="Q14" i="1" s="1"/>
  <c r="S21" i="1"/>
  <c r="R21" i="1"/>
  <c r="Q21" i="1"/>
  <c r="P21" i="1"/>
  <c r="O21" i="1"/>
  <c r="N21" i="1"/>
  <c r="M21" i="1"/>
  <c r="L21" i="1"/>
  <c r="K21" i="1"/>
  <c r="J21" i="1"/>
  <c r="I21" i="1"/>
  <c r="H21" i="1"/>
  <c r="T21" i="1" s="1"/>
  <c r="T23" i="1" l="1"/>
  <c r="K23" i="1"/>
  <c r="N23" i="1"/>
  <c r="Q19" i="1"/>
  <c r="Q31" i="1" s="1"/>
  <c r="Q15" i="1"/>
  <c r="N15" i="1"/>
  <c r="N29" i="1" s="1"/>
  <c r="T14" i="1"/>
  <c r="K14" i="1"/>
  <c r="N14" i="1"/>
  <c r="J31" i="1"/>
  <c r="K31" i="1"/>
  <c r="L31" i="1"/>
  <c r="M31" i="1"/>
  <c r="O31" i="1"/>
  <c r="P31" i="1"/>
  <c r="R31" i="1"/>
  <c r="S31" i="1"/>
  <c r="I31" i="1"/>
  <c r="J29" i="1"/>
  <c r="K29" i="1"/>
  <c r="L29" i="1"/>
  <c r="M29" i="1"/>
  <c r="O29" i="1"/>
  <c r="P29" i="1"/>
  <c r="R29" i="1"/>
  <c r="S29" i="1"/>
  <c r="I29" i="1"/>
  <c r="E15" i="1"/>
  <c r="D15" i="1"/>
  <c r="C15" i="1"/>
  <c r="T31" i="1" l="1"/>
  <c r="Q29" i="1"/>
  <c r="N31" i="1"/>
  <c r="T29" i="1"/>
  <c r="H20" i="1"/>
  <c r="H31" i="1" s="1"/>
  <c r="G20" i="1"/>
  <c r="F20" i="1"/>
  <c r="F31" i="1" s="1"/>
  <c r="G29" i="1" l="1"/>
  <c r="G31" i="1"/>
  <c r="F29" i="1"/>
  <c r="H29" i="1"/>
  <c r="H28" i="1"/>
  <c r="G28" i="1"/>
  <c r="F28" i="1"/>
  <c r="F32" i="1" l="1"/>
  <c r="F30" i="1"/>
  <c r="G32" i="1"/>
  <c r="G30" i="1"/>
  <c r="H30" i="1"/>
  <c r="H32" i="1"/>
  <c r="E24" i="1"/>
  <c r="E25" i="1"/>
  <c r="E26" i="1"/>
  <c r="E27" i="1"/>
  <c r="D24" i="1"/>
  <c r="D25" i="1"/>
  <c r="D26" i="1"/>
  <c r="D27" i="1"/>
  <c r="C24" i="1"/>
  <c r="C25" i="1"/>
  <c r="C26" i="1"/>
  <c r="C27" i="1"/>
  <c r="E23" i="1"/>
  <c r="D23" i="1"/>
  <c r="C23" i="1"/>
  <c r="E22" i="1"/>
  <c r="D22" i="1"/>
  <c r="C22" i="1"/>
  <c r="E21" i="1"/>
  <c r="D21" i="1"/>
  <c r="C21" i="1"/>
  <c r="E16" i="1"/>
  <c r="E17" i="1"/>
  <c r="D16" i="1"/>
  <c r="D17" i="1"/>
  <c r="C16" i="1"/>
  <c r="C17" i="1"/>
  <c r="E19" i="1" l="1"/>
  <c r="D19" i="1"/>
  <c r="C19" i="1"/>
  <c r="E14" i="1"/>
  <c r="D14" i="1"/>
  <c r="C14" i="1"/>
</calcChain>
</file>

<file path=xl/sharedStrings.xml><?xml version="1.0" encoding="utf-8"?>
<sst xmlns="http://schemas.openxmlformats.org/spreadsheetml/2006/main" count="97" uniqueCount="77">
  <si>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</si>
  <si>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</si>
  <si>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</si>
  <si>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</si>
  <si>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</si>
  <si>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</si>
  <si>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</si>
  <si>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</si>
  <si>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</si>
  <si>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</si>
  <si>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</si>
  <si>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</si>
  <si>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</si>
  <si>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</si>
  <si>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</si>
  <si>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</si>
  <si>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</si>
  <si>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</si>
  <si>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</si>
  <si>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</si>
  <si>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</si>
  <si>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</si>
  <si>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</si>
  <si>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</si>
  <si>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</si>
  <si>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</si>
  <si>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</si>
  <si>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</si>
  <si>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</si>
  <si>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</si>
  <si>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</si>
  <si>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</si>
  <si>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Г</t>
  </si>
  <si>
    <t>Борошно пшеничне</t>
  </si>
  <si>
    <t>Колір білий або білий з кремовим відтінком; смак солодкуватий.</t>
  </si>
  <si>
    <t>Олія</t>
  </si>
  <si>
    <t>Золотисто-жовтого кольору, без стороннього запаху, присмаку і гіркоти.</t>
  </si>
  <si>
    <t>Вода</t>
  </si>
  <si>
    <t>Прозора безбарвна рідина, без присмаків і запаху,  не містить видимих домішок.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</si>
  <si>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</si>
  <si>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</si>
  <si>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М'ясо курки (філе)</t>
  </si>
  <si>
    <t xml:space="preserve">ст. 398 – 399
Методичний посібник «Організація харчування дітей у дошкільних навчальних закладах»
Видання 2014р.
</t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</si>
  <si>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</si>
  <si>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</si>
  <si>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</si>
  <si>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>Молоко 2.5%</t>
  </si>
  <si>
    <t xml:space="preserve">МП Л </t>
  </si>
  <si>
    <t>Однорідна рідина без осаду; колір білий зі злегка жовтуватим відтінком; смак і запах, властиві свіжому молоку.</t>
  </si>
  <si>
    <t>Я</t>
  </si>
  <si>
    <t>Яйце куряче</t>
  </si>
  <si>
    <t>Свіжі, шкаралупа чиста, міцна, цілісна.</t>
  </si>
  <si>
    <t>1/11</t>
  </si>
  <si>
    <t>1/8</t>
  </si>
  <si>
    <t>Морква       до 01.01</t>
  </si>
  <si>
    <t>Морква після 01.01</t>
  </si>
  <si>
    <t>Цибулини визріли, здорові, цільні, сухі, незабруднені, з добре підсушеними верхніми лусками.</t>
  </si>
  <si>
    <t>Маса тушкованих овочів:</t>
  </si>
  <si>
    <t>Подають на мілкій закусочній тарілці  разом з овочами та гарніром при температурі 60-65 ºС.</t>
  </si>
  <si>
    <t>66/24 г ± 3 %</t>
  </si>
  <si>
    <t>88/32 г ± 3 %</t>
  </si>
  <si>
    <t>Коренеплоди свіжі, цілі, здорові, чисті, без тріщин, нев'янучі, без пошкоджень сільськогосподарськими шкідниками.</t>
  </si>
  <si>
    <t>Порціонування</t>
  </si>
  <si>
    <t>Маса напівфабрикату</t>
  </si>
  <si>
    <t>або м`ясо курки (стегно)</t>
  </si>
  <si>
    <t>Вищого ґатунку, охолоджене. стегно куряче неушкоджене, чисте, без будь-яких видимих чужорідних матеріалів, бруду та крові. Форма стегна округла. Колір від блідо-рожевого до рожевого, запах властивий свіжому м'ясу, без стороннього запаху. М'язова тканина щільна, пружна.</t>
  </si>
  <si>
    <t xml:space="preserve">ВИХІД  </t>
  </si>
  <si>
    <t>СТЕГНО</t>
  </si>
  <si>
    <t>ФІЛЕ</t>
  </si>
  <si>
    <t>ТЕФТЕЛЬКА КУРЯЧА (З ОВОЧАМИ)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</si>
  <si>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тефтельки зберегли форму або злегка деформовані з овочами.
</t>
    </r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світло – сірий.
</t>
    </r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властивий смаженому м’ясу птиці з тушкованими овочами, в міру солоний.
</t>
    </r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соковита, пишна, овочів м’яка.
</t>
    </r>
  </si>
  <si>
    <t xml:space="preserve">Попередньо відварене куряче філе (або м`ясо стегна без шкіри та кістки) пропускають через м’ясорубку, додають підготовлені яйця, попередньо замочений у молоці хліб пшеничний, сіль, добре вимішують та формують тефтельки. Підготовлені нарізані кубиками моркву та цибулю ріпчасту тушкують на олії з додаванням томатної пасти та води у закритій посудині за температури 100 °С протягом 10 хв. Сформовані тефтельки обкачують у просіяному борошні, викладають на змащений олією лист, додають тушковані овочі та доводять до готовності у духовій шафі за температури 220-250 °С (15-20 хв). </t>
  </si>
  <si>
    <t>Б</t>
  </si>
  <si>
    <t>Ж</t>
  </si>
  <si>
    <t>В</t>
  </si>
  <si>
    <t>ЕЦ</t>
  </si>
  <si>
    <t>ОВОЧІ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</si>
</sst>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2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0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/>
    <xf numFmtId="49" fontId="0" fillId="0" borderId="1" xfId="0" applyNumberFormat="1" applyBorder="1"/>
    <xf numFmtId="1" fontId="2" fillId="2" borderId="1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vertical="top"/>
    </xf>
    <xf numFmtId="49" fontId="10" fillId="0" borderId="10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2" xfId="0" applyNumberFormat="1" applyFont="1" applyBorder="1" applyAlignment="1">
      <alignment horizontal="center" vertical="center" textRotation="90"/>
    </xf>
    <xf numFmtId="49" fontId="8" fillId="0" borderId="11" xfId="0" applyNumberFormat="1" applyFont="1" applyBorder="1" applyAlignment="1">
      <alignment horizontal="center" vertical="center" textRotation="90"/>
    </xf>
    <xf numFmtId="49" fontId="2" fillId="0" borderId="6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/>
    </xf>
    <xf numFmtId="0" fontId="0" fillId="0" borderId="0" xfId="0" applyBorder="1"/>
    <xf numFmtId="49" fontId="10" fillId="0" borderId="12" xfId="0" applyNumberFormat="1" applyFont="1" applyBorder="1" applyAlignment="1">
      <alignment horizontal="center"/>
    </xf>
    <xf numFmtId="164" fontId="2" fillId="2" borderId="12" xfId="0" applyNumberFormat="1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5"/>
  <sheetViews>
    <sheetView tabSelected="1" view="pageLayout" topLeftCell="A7" zoomScale="70" zoomScaleNormal="100" zoomScalePageLayoutView="70" workbookViewId="0">
      <selection activeCell="S53" sqref="S53"/>
    </sheetView>
  </sheetViews>
  <sheetFormatPr defaultRowHeight="14.4" x14ac:dyDescent="0.3"/>
  <cols>
    <col min="1" max="1" width="4.6640625" customWidth="1"/>
    <col min="2" max="2" width="12.554687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0" width="5.6640625" customWidth="1"/>
    <col min="11" max="11" width="5.8867187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6" customWidth="1"/>
    <col min="21" max="21" width="27.5546875" customWidth="1"/>
    <col min="22" max="22" width="10.88671875" customWidth="1"/>
  </cols>
  <sheetData>
    <row r="1" spans="1:29" x14ac:dyDescent="0.3">
      <c r="A1" s="2"/>
      <c r="B1" s="55" t="s">
        <v>42</v>
      </c>
      <c r="C1" s="55"/>
      <c r="D1" s="55"/>
      <c r="E1" s="55"/>
      <c r="F1" s="55"/>
      <c r="G1" s="55"/>
      <c r="H1" s="55"/>
      <c r="I1" s="2"/>
      <c r="J1" s="2"/>
      <c r="K1" s="2"/>
      <c r="L1" s="2"/>
      <c r="M1" s="2"/>
      <c r="N1" s="2"/>
      <c r="O1" s="2"/>
      <c r="P1" s="4"/>
      <c r="Q1" s="54" t="s">
        <v>17</v>
      </c>
      <c r="R1" s="54"/>
      <c r="S1" s="54"/>
      <c r="T1" s="54"/>
      <c r="U1" s="54"/>
    </row>
    <row r="2" spans="1:29" x14ac:dyDescent="0.3">
      <c r="A2" s="2"/>
      <c r="B2" s="55"/>
      <c r="C2" s="55"/>
      <c r="D2" s="55"/>
      <c r="E2" s="55"/>
      <c r="F2" s="55"/>
      <c r="G2" s="55"/>
      <c r="H2" s="55"/>
      <c r="I2" s="2"/>
      <c r="J2" s="2"/>
      <c r="K2" s="2"/>
      <c r="L2" s="2"/>
      <c r="M2" s="2"/>
      <c r="N2" s="2"/>
      <c r="O2" s="2"/>
      <c r="P2" s="4"/>
      <c r="Q2" s="54" t="s">
        <v>18</v>
      </c>
      <c r="R2" s="54"/>
      <c r="S2" s="54"/>
      <c r="T2" s="54"/>
      <c r="U2" s="54"/>
    </row>
    <row r="3" spans="1:29" x14ac:dyDescent="0.3">
      <c r="A3" s="2"/>
      <c r="B3" s="55"/>
      <c r="C3" s="55"/>
      <c r="D3" s="55"/>
      <c r="E3" s="55"/>
      <c r="F3" s="55"/>
      <c r="G3" s="55"/>
      <c r="H3" s="55"/>
      <c r="I3" s="2"/>
      <c r="J3" s="2"/>
      <c r="K3" s="2"/>
      <c r="L3" s="2"/>
      <c r="M3" s="2"/>
      <c r="N3" s="2"/>
      <c r="O3" s="2"/>
      <c r="P3" s="4"/>
      <c r="Q3" s="54" t="s">
        <v>19</v>
      </c>
      <c r="R3" s="54"/>
      <c r="S3" s="54"/>
      <c r="T3" s="54"/>
      <c r="U3" s="54"/>
    </row>
    <row r="4" spans="1:29" x14ac:dyDescent="0.3">
      <c r="A4" s="2"/>
      <c r="B4" s="55"/>
      <c r="C4" s="55"/>
      <c r="D4" s="55"/>
      <c r="E4" s="55"/>
      <c r="F4" s="55"/>
      <c r="G4" s="55"/>
      <c r="H4" s="55"/>
      <c r="I4" s="2"/>
      <c r="J4" s="2"/>
      <c r="K4" s="2"/>
      <c r="L4" s="2"/>
      <c r="M4" s="2"/>
      <c r="N4" s="2"/>
      <c r="O4" s="2"/>
      <c r="P4" s="4"/>
      <c r="Q4" s="54" t="s">
        <v>20</v>
      </c>
      <c r="R4" s="54"/>
      <c r="S4" s="54"/>
      <c r="T4" s="54"/>
      <c r="U4" s="54"/>
    </row>
    <row r="5" spans="1:29" s="82" customFormat="1" x14ac:dyDescent="0.3">
      <c r="A5" s="99"/>
      <c r="B5" s="55"/>
      <c r="C5" s="55"/>
      <c r="D5" s="55"/>
      <c r="E5" s="55"/>
      <c r="F5" s="55"/>
      <c r="G5" s="55"/>
      <c r="H5" s="55"/>
      <c r="I5" s="99"/>
      <c r="J5" s="99"/>
      <c r="K5" s="99"/>
      <c r="L5" s="99"/>
      <c r="M5" s="99"/>
      <c r="N5" s="99"/>
      <c r="O5" s="99"/>
      <c r="P5" s="100"/>
      <c r="Q5" s="100"/>
      <c r="R5" s="100"/>
      <c r="S5" s="100"/>
      <c r="T5" s="100"/>
      <c r="U5" s="100"/>
    </row>
    <row r="6" spans="1:29" s="82" customFormat="1" x14ac:dyDescent="0.3">
      <c r="A6" s="101" t="s">
        <v>16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</row>
    <row r="7" spans="1:29" s="82" customFormat="1" ht="13.5" customHeight="1" x14ac:dyDescent="0.3">
      <c r="A7" s="102" t="s">
        <v>69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</row>
    <row r="8" spans="1:29" s="82" customFormat="1" x14ac:dyDescent="0.3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</row>
    <row r="9" spans="1:29" s="82" customFormat="1" ht="15.75" customHeight="1" x14ac:dyDescent="0.3">
      <c r="A9" s="63" t="s">
        <v>0</v>
      </c>
      <c r="B9" s="45" t="s">
        <v>14</v>
      </c>
      <c r="C9" s="104" t="s">
        <v>1</v>
      </c>
      <c r="D9" s="104"/>
      <c r="E9" s="104"/>
      <c r="F9" s="104"/>
      <c r="G9" s="104"/>
      <c r="H9" s="104"/>
      <c r="I9" s="104" t="s">
        <v>2</v>
      </c>
      <c r="J9" s="104"/>
      <c r="K9" s="104"/>
      <c r="L9" s="104"/>
      <c r="M9" s="104"/>
      <c r="N9" s="104"/>
      <c r="O9" s="104"/>
      <c r="P9" s="104"/>
      <c r="Q9" s="104"/>
      <c r="R9" s="105" t="s">
        <v>13</v>
      </c>
      <c r="S9" s="105"/>
      <c r="T9" s="105"/>
      <c r="U9" s="56" t="s">
        <v>3</v>
      </c>
      <c r="V9" s="42" t="s">
        <v>25</v>
      </c>
      <c r="W9" s="45" t="s">
        <v>26</v>
      </c>
      <c r="X9" s="81" t="s">
        <v>62</v>
      </c>
    </row>
    <row r="10" spans="1:29" s="82" customFormat="1" ht="15.75" customHeight="1" x14ac:dyDescent="0.3">
      <c r="A10" s="64"/>
      <c r="B10" s="45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5"/>
      <c r="S10" s="105"/>
      <c r="T10" s="105"/>
      <c r="U10" s="56"/>
      <c r="V10" s="43"/>
      <c r="W10" s="45"/>
      <c r="X10" s="83"/>
    </row>
    <row r="11" spans="1:29" s="82" customFormat="1" ht="25.5" customHeight="1" x14ac:dyDescent="0.3">
      <c r="A11" s="64"/>
      <c r="B11" s="45"/>
      <c r="C11" s="106" t="s">
        <v>8</v>
      </c>
      <c r="D11" s="106"/>
      <c r="E11" s="106"/>
      <c r="F11" s="106" t="s">
        <v>9</v>
      </c>
      <c r="G11" s="106"/>
      <c r="H11" s="106"/>
      <c r="I11" s="106" t="s">
        <v>10</v>
      </c>
      <c r="J11" s="106"/>
      <c r="K11" s="106"/>
      <c r="L11" s="106" t="s">
        <v>11</v>
      </c>
      <c r="M11" s="106"/>
      <c r="N11" s="106"/>
      <c r="O11" s="106" t="s">
        <v>12</v>
      </c>
      <c r="P11" s="106"/>
      <c r="Q11" s="106"/>
      <c r="R11" s="105"/>
      <c r="S11" s="105"/>
      <c r="T11" s="105"/>
      <c r="U11" s="56"/>
      <c r="V11" s="43"/>
      <c r="W11" s="45"/>
      <c r="X11" s="83"/>
    </row>
    <row r="12" spans="1:29" x14ac:dyDescent="0.3">
      <c r="A12" s="64"/>
      <c r="B12" s="45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9"/>
      <c r="U12" s="56"/>
      <c r="V12" s="44"/>
      <c r="W12" s="45"/>
      <c r="X12" s="84"/>
      <c r="Y12" s="82"/>
      <c r="Z12" s="82"/>
      <c r="AA12" s="82"/>
      <c r="AB12" s="82"/>
      <c r="AC12" s="82"/>
    </row>
    <row r="13" spans="1:29" ht="30.75" customHeight="1" x14ac:dyDescent="0.3">
      <c r="A13" s="65"/>
      <c r="B13" s="45"/>
      <c r="C13" s="8" t="s">
        <v>6</v>
      </c>
      <c r="D13" s="8" t="s">
        <v>7</v>
      </c>
      <c r="E13" s="8" t="s">
        <v>5</v>
      </c>
      <c r="F13" s="8" t="s">
        <v>6</v>
      </c>
      <c r="G13" s="8" t="s">
        <v>7</v>
      </c>
      <c r="H13" s="8" t="s">
        <v>5</v>
      </c>
      <c r="I13" s="8" t="s">
        <v>6</v>
      </c>
      <c r="J13" s="8" t="s">
        <v>7</v>
      </c>
      <c r="K13" s="8" t="s">
        <v>5</v>
      </c>
      <c r="L13" s="8" t="s">
        <v>6</v>
      </c>
      <c r="M13" s="8" t="s">
        <v>7</v>
      </c>
      <c r="N13" s="8" t="s">
        <v>5</v>
      </c>
      <c r="O13" s="8" t="s">
        <v>6</v>
      </c>
      <c r="P13" s="8" t="s">
        <v>7</v>
      </c>
      <c r="Q13" s="8" t="s">
        <v>5</v>
      </c>
      <c r="R13" s="8" t="s">
        <v>6</v>
      </c>
      <c r="S13" s="8" t="s">
        <v>7</v>
      </c>
      <c r="T13" s="8" t="s">
        <v>5</v>
      </c>
      <c r="U13" s="56"/>
      <c r="V13" s="8" t="s">
        <v>15</v>
      </c>
      <c r="W13" s="8" t="s">
        <v>15</v>
      </c>
      <c r="X13" s="85" t="s">
        <v>15</v>
      </c>
      <c r="Y13" s="82"/>
      <c r="Z13" s="85" t="s">
        <v>72</v>
      </c>
      <c r="AA13" s="85" t="s">
        <v>73</v>
      </c>
      <c r="AB13" s="85" t="s">
        <v>74</v>
      </c>
      <c r="AC13" s="85" t="s">
        <v>75</v>
      </c>
    </row>
    <row r="14" spans="1:29" ht="108" customHeight="1" x14ac:dyDescent="0.3">
      <c r="A14" s="17"/>
      <c r="B14" s="9" t="s">
        <v>41</v>
      </c>
      <c r="C14" s="10">
        <f t="shared" ref="C14:C17" si="0">(100*F14)/(100-V14)</f>
        <v>45</v>
      </c>
      <c r="D14" s="11">
        <f t="shared" ref="D14:D17" si="1">(100*G14)/(100-V14)</f>
        <v>45</v>
      </c>
      <c r="E14" s="11">
        <f t="shared" ref="E14:E17" si="2">(100*H14)/(100-V14)</f>
        <v>60</v>
      </c>
      <c r="F14" s="30">
        <v>45</v>
      </c>
      <c r="G14" s="30">
        <v>45</v>
      </c>
      <c r="H14" s="30">
        <f>G14/0.75</f>
        <v>60</v>
      </c>
      <c r="I14" s="97">
        <f>Z14/100*F14</f>
        <v>8.82</v>
      </c>
      <c r="J14" s="97">
        <f>Z14/100*G14</f>
        <v>8.82</v>
      </c>
      <c r="K14" s="97">
        <f>Z14/100*H14</f>
        <v>11.76</v>
      </c>
      <c r="L14" s="97">
        <f>AA14/100*F14</f>
        <v>1.8449999999999998</v>
      </c>
      <c r="M14" s="97">
        <f>AA14/100*G14</f>
        <v>1.8449999999999998</v>
      </c>
      <c r="N14" s="97">
        <f>AA14/100*H14</f>
        <v>2.4599999999999995</v>
      </c>
      <c r="O14" s="97">
        <f>AB14/100*F14</f>
        <v>0.13500000000000001</v>
      </c>
      <c r="P14" s="97">
        <f>AB14/100*G14</f>
        <v>0.13500000000000001</v>
      </c>
      <c r="Q14" s="97">
        <f>AB14/100*H14</f>
        <v>0.18</v>
      </c>
      <c r="R14" s="88">
        <f>AC14/100*F14</f>
        <v>52.199999999999996</v>
      </c>
      <c r="S14" s="88">
        <f>AC14/100*G14</f>
        <v>52.199999999999996</v>
      </c>
      <c r="T14" s="88">
        <f>AC14/100*H14</f>
        <v>69.599999999999994</v>
      </c>
      <c r="U14" s="31" t="s">
        <v>43</v>
      </c>
      <c r="V14" s="12">
        <v>0</v>
      </c>
      <c r="W14" s="19">
        <v>18</v>
      </c>
      <c r="X14" s="86"/>
      <c r="Y14" s="82"/>
      <c r="Z14" s="87">
        <v>19.600000000000001</v>
      </c>
      <c r="AA14" s="87">
        <v>4.0999999999999996</v>
      </c>
      <c r="AB14" s="87">
        <v>0.3</v>
      </c>
      <c r="AC14" s="88">
        <v>116</v>
      </c>
    </row>
    <row r="15" spans="1:29" ht="95.25" customHeight="1" x14ac:dyDescent="0.3">
      <c r="A15" s="17"/>
      <c r="B15" s="9" t="s">
        <v>64</v>
      </c>
      <c r="C15" s="10">
        <f t="shared" si="0"/>
        <v>67.164179104477611</v>
      </c>
      <c r="D15" s="11">
        <f t="shared" si="1"/>
        <v>67.164179104477611</v>
      </c>
      <c r="E15" s="11">
        <f t="shared" si="2"/>
        <v>89.552238805970148</v>
      </c>
      <c r="F15" s="30">
        <v>45</v>
      </c>
      <c r="G15" s="30">
        <v>45</v>
      </c>
      <c r="H15" s="30">
        <f>G15/0.75</f>
        <v>60</v>
      </c>
      <c r="I15" s="97">
        <f>Z15/100*F15</f>
        <v>9.5849999999999991</v>
      </c>
      <c r="J15" s="97">
        <f>Z15/100*G15</f>
        <v>9.5849999999999991</v>
      </c>
      <c r="K15" s="97">
        <f>Z15/100*H15</f>
        <v>12.78</v>
      </c>
      <c r="L15" s="97">
        <f>AA15/100*F15</f>
        <v>4.95</v>
      </c>
      <c r="M15" s="97">
        <f>AA15/100*G15</f>
        <v>4.95</v>
      </c>
      <c r="N15" s="97">
        <f>AA15/100*H15</f>
        <v>6.6</v>
      </c>
      <c r="O15" s="97">
        <f>AB15/100*F15</f>
        <v>4.4999999999999998E-2</v>
      </c>
      <c r="P15" s="97">
        <f>AB15/100*G15</f>
        <v>4.4999999999999998E-2</v>
      </c>
      <c r="Q15" s="97">
        <f>AB15/100*H15</f>
        <v>0.06</v>
      </c>
      <c r="R15" s="88">
        <f>AC15/100*F15</f>
        <v>83.25</v>
      </c>
      <c r="S15" s="88">
        <f>AC15/100*G15</f>
        <v>83.25</v>
      </c>
      <c r="T15" s="88">
        <f>AC15/100*H15</f>
        <v>111</v>
      </c>
      <c r="U15" s="31" t="s">
        <v>65</v>
      </c>
      <c r="V15" s="12">
        <v>33</v>
      </c>
      <c r="W15" s="19">
        <v>18</v>
      </c>
      <c r="X15" s="14">
        <v>1</v>
      </c>
      <c r="Z15" s="87">
        <v>21.3</v>
      </c>
      <c r="AA15" s="87">
        <v>11</v>
      </c>
      <c r="AB15" s="87">
        <v>0.1</v>
      </c>
      <c r="AC15" s="88">
        <v>185</v>
      </c>
    </row>
    <row r="16" spans="1:29" ht="48" customHeight="1" x14ac:dyDescent="0.3">
      <c r="A16" s="17" t="s">
        <v>32</v>
      </c>
      <c r="B16" s="9" t="s">
        <v>44</v>
      </c>
      <c r="C16" s="10">
        <f t="shared" si="0"/>
        <v>14</v>
      </c>
      <c r="D16" s="11">
        <f t="shared" si="1"/>
        <v>14</v>
      </c>
      <c r="E16" s="11">
        <f t="shared" si="2"/>
        <v>18.666666666666668</v>
      </c>
      <c r="F16" s="11">
        <v>14</v>
      </c>
      <c r="G16" s="11">
        <v>14</v>
      </c>
      <c r="H16" s="30">
        <f>G16/0.75</f>
        <v>18.666666666666668</v>
      </c>
      <c r="I16" s="97">
        <f>Z16/100*F16</f>
        <v>1.218</v>
      </c>
      <c r="J16" s="97">
        <f>Z16/100*G16</f>
        <v>1.218</v>
      </c>
      <c r="K16" s="97">
        <f>Z16/100*H16</f>
        <v>1.6239999999999999</v>
      </c>
      <c r="L16" s="97">
        <f>AA16/100*F16</f>
        <v>0.21</v>
      </c>
      <c r="M16" s="97">
        <f>AA16/100*G16</f>
        <v>0.21</v>
      </c>
      <c r="N16" s="97">
        <f>AA16/100*H16</f>
        <v>0.28000000000000003</v>
      </c>
      <c r="O16" s="97">
        <f>AB16/100*F16</f>
        <v>5.6000000000000005</v>
      </c>
      <c r="P16" s="97">
        <f>AB16/100*G16</f>
        <v>5.6000000000000005</v>
      </c>
      <c r="Q16" s="97">
        <f>AB16/100*H16</f>
        <v>7.4666666666666677</v>
      </c>
      <c r="R16" s="88">
        <f>AC16/100*F16</f>
        <v>29.259999999999998</v>
      </c>
      <c r="S16" s="88">
        <f>AC16/100*G16</f>
        <v>29.259999999999998</v>
      </c>
      <c r="T16" s="88">
        <f>AC16/100*H16</f>
        <v>39.013333333333335</v>
      </c>
      <c r="U16" s="31" t="s">
        <v>45</v>
      </c>
      <c r="V16" s="12">
        <v>0</v>
      </c>
      <c r="W16" s="19">
        <v>0</v>
      </c>
      <c r="X16" s="27"/>
      <c r="Z16" s="87">
        <v>8.6999999999999993</v>
      </c>
      <c r="AA16" s="87">
        <v>1.5</v>
      </c>
      <c r="AB16" s="87">
        <v>40</v>
      </c>
      <c r="AC16" s="88">
        <v>209</v>
      </c>
    </row>
    <row r="17" spans="1:29" ht="42" customHeight="1" x14ac:dyDescent="0.3">
      <c r="A17" s="17" t="s">
        <v>47</v>
      </c>
      <c r="B17" s="9" t="s">
        <v>46</v>
      </c>
      <c r="C17" s="10">
        <f t="shared" si="0"/>
        <v>14</v>
      </c>
      <c r="D17" s="11">
        <f t="shared" si="1"/>
        <v>14</v>
      </c>
      <c r="E17" s="11">
        <f t="shared" si="2"/>
        <v>18.666666666666668</v>
      </c>
      <c r="F17" s="11">
        <v>14</v>
      </c>
      <c r="G17" s="11">
        <v>14</v>
      </c>
      <c r="H17" s="30">
        <f>G17/0.75</f>
        <v>18.666666666666668</v>
      </c>
      <c r="I17" s="97">
        <f>Z17/100*F17</f>
        <v>0.39479999999999998</v>
      </c>
      <c r="J17" s="97">
        <f>Z17/100*G17</f>
        <v>0.39479999999999998</v>
      </c>
      <c r="K17" s="97">
        <f>Z17/100*H17</f>
        <v>0.52639999999999998</v>
      </c>
      <c r="L17" s="97">
        <f>AA17/100*F17</f>
        <v>0.35000000000000003</v>
      </c>
      <c r="M17" s="97">
        <f>AA17/100*G17</f>
        <v>0.35000000000000003</v>
      </c>
      <c r="N17" s="97">
        <f>AA17/100*H17</f>
        <v>0.46666666666666673</v>
      </c>
      <c r="O17" s="97">
        <f>AB17/100*F17</f>
        <v>0.66220000000000001</v>
      </c>
      <c r="P17" s="97">
        <f>AB17/100*G17</f>
        <v>0.66220000000000001</v>
      </c>
      <c r="Q17" s="97">
        <f>AB17/100*H17</f>
        <v>0.88293333333333346</v>
      </c>
      <c r="R17" s="88">
        <f>AC17/100*F17</f>
        <v>7.28</v>
      </c>
      <c r="S17" s="88">
        <f>AC17/100*G17</f>
        <v>7.28</v>
      </c>
      <c r="T17" s="88">
        <f>AC17/100*H17</f>
        <v>9.706666666666667</v>
      </c>
      <c r="U17" s="31" t="s">
        <v>48</v>
      </c>
      <c r="V17" s="12">
        <v>0</v>
      </c>
      <c r="W17" s="19">
        <v>0</v>
      </c>
      <c r="X17" s="27"/>
      <c r="Z17" s="87">
        <v>2.82</v>
      </c>
      <c r="AA17" s="87">
        <v>2.5</v>
      </c>
      <c r="AB17" s="87">
        <v>4.7300000000000004</v>
      </c>
      <c r="AC17" s="88">
        <v>52</v>
      </c>
    </row>
    <row r="18" spans="1:29" ht="28.5" customHeight="1" x14ac:dyDescent="0.3">
      <c r="A18" s="17" t="s">
        <v>49</v>
      </c>
      <c r="B18" s="9" t="s">
        <v>50</v>
      </c>
      <c r="C18" s="20" t="s">
        <v>52</v>
      </c>
      <c r="D18" s="21" t="s">
        <v>52</v>
      </c>
      <c r="E18" s="21" t="s">
        <v>53</v>
      </c>
      <c r="F18" s="11">
        <v>3.63</v>
      </c>
      <c r="G18" s="11">
        <v>3.63</v>
      </c>
      <c r="H18" s="30">
        <f>G18/0.75</f>
        <v>4.84</v>
      </c>
      <c r="I18" s="97">
        <f>Z18/100*F18</f>
        <v>0.46100999999999998</v>
      </c>
      <c r="J18" s="97">
        <f>Z18/100*G18</f>
        <v>0.46100999999999998</v>
      </c>
      <c r="K18" s="97">
        <f>Z18/100*H18</f>
        <v>0.61468</v>
      </c>
      <c r="L18" s="97">
        <f>AA18/100*F18</f>
        <v>0.41744999999999999</v>
      </c>
      <c r="M18" s="97">
        <f>AA18/100*G18</f>
        <v>0.41744999999999999</v>
      </c>
      <c r="N18" s="97">
        <f>AA18/100*H18</f>
        <v>0.55659999999999998</v>
      </c>
      <c r="O18" s="97">
        <f>AB18/100*F18</f>
        <v>2.5409999999999995E-2</v>
      </c>
      <c r="P18" s="97">
        <f>AB18/100*G18</f>
        <v>2.5409999999999995E-2</v>
      </c>
      <c r="Q18" s="97">
        <f>AB18/100*H18</f>
        <v>3.3879999999999993E-2</v>
      </c>
      <c r="R18" s="88">
        <f>AC18/100*F18</f>
        <v>5.6991000000000005</v>
      </c>
      <c r="S18" s="88">
        <f>AC18/100*G18</f>
        <v>5.6991000000000005</v>
      </c>
      <c r="T18" s="88">
        <f>AC18/100*H18</f>
        <v>7.5987999999999998</v>
      </c>
      <c r="U18" s="31" t="s">
        <v>51</v>
      </c>
      <c r="V18" s="12">
        <v>0</v>
      </c>
      <c r="W18" s="19">
        <v>0</v>
      </c>
      <c r="X18" s="27"/>
      <c r="Z18" s="87">
        <v>12.7</v>
      </c>
      <c r="AA18" s="87">
        <v>11.5</v>
      </c>
      <c r="AB18" s="87">
        <v>0.7</v>
      </c>
      <c r="AC18" s="88">
        <v>157</v>
      </c>
    </row>
    <row r="19" spans="1:29" ht="36.75" customHeight="1" x14ac:dyDescent="0.3">
      <c r="A19" s="17" t="s">
        <v>32</v>
      </c>
      <c r="B19" s="9" t="s">
        <v>33</v>
      </c>
      <c r="C19" s="10">
        <f t="shared" ref="C19" si="3">(100*F19)/(100-V19)</f>
        <v>5</v>
      </c>
      <c r="D19" s="11">
        <f t="shared" ref="D19" si="4">(100*G19)/(100-V19)</f>
        <v>5</v>
      </c>
      <c r="E19" s="11">
        <f t="shared" ref="E19" si="5">(100*H19)/(100-V19)</f>
        <v>6.6666666666666679</v>
      </c>
      <c r="F19" s="11">
        <v>5</v>
      </c>
      <c r="G19" s="11">
        <v>5</v>
      </c>
      <c r="H19" s="30">
        <f>G19/0.75</f>
        <v>6.666666666666667</v>
      </c>
      <c r="I19" s="97">
        <f>Z19/100*F19</f>
        <v>0.51500000000000001</v>
      </c>
      <c r="J19" s="97">
        <f>Z19/100*G19</f>
        <v>0.51500000000000001</v>
      </c>
      <c r="K19" s="97">
        <f>Z19/100*H19</f>
        <v>0.68666666666666676</v>
      </c>
      <c r="L19" s="97">
        <f>AA19/100*F19</f>
        <v>5.5000000000000007E-2</v>
      </c>
      <c r="M19" s="97">
        <f>AA19/100*G19</f>
        <v>5.5000000000000007E-2</v>
      </c>
      <c r="N19" s="97">
        <f>AA19/100*H19</f>
        <v>7.3333333333333348E-2</v>
      </c>
      <c r="O19" s="97">
        <f>AB19/100*F19</f>
        <v>3.4499999999999997</v>
      </c>
      <c r="P19" s="97">
        <f>AB19/100*G19</f>
        <v>3.4499999999999997</v>
      </c>
      <c r="Q19" s="97">
        <f>AB19/100*H19</f>
        <v>4.5999999999999996</v>
      </c>
      <c r="R19" s="88">
        <f>AC19/100*F19</f>
        <v>16.7</v>
      </c>
      <c r="S19" s="88">
        <f>AC19/100*G19</f>
        <v>16.7</v>
      </c>
      <c r="T19" s="88">
        <f>AC19/100*H19</f>
        <v>22.266666666666666</v>
      </c>
      <c r="U19" s="32" t="s">
        <v>34</v>
      </c>
      <c r="V19" s="14">
        <v>0</v>
      </c>
      <c r="W19" s="14">
        <v>0</v>
      </c>
      <c r="X19" s="27"/>
      <c r="Z19" s="87">
        <v>10.3</v>
      </c>
      <c r="AA19" s="87">
        <v>1.1000000000000001</v>
      </c>
      <c r="AB19" s="87">
        <v>69</v>
      </c>
      <c r="AC19" s="88">
        <v>334</v>
      </c>
    </row>
    <row r="20" spans="1:29" ht="26.25" customHeight="1" x14ac:dyDescent="0.3">
      <c r="A20" s="15"/>
      <c r="B20" s="48" t="s">
        <v>63</v>
      </c>
      <c r="C20" s="49"/>
      <c r="D20" s="49"/>
      <c r="E20" s="50"/>
      <c r="F20" s="18">
        <f>F14*(100-W14)/100*(100-X14)/100+SUM(F16:F19)</f>
        <v>73.53</v>
      </c>
      <c r="G20" s="18">
        <f>G14*(100-W14)/100*(100-X14)/100+SUM(G16:G19)</f>
        <v>73.53</v>
      </c>
      <c r="H20" s="18">
        <f>H14*(100-W14)/100*(100-X14)/100+SUM(H16:H19)</f>
        <v>98.039999999999992</v>
      </c>
      <c r="I20" s="13"/>
      <c r="J20" s="13"/>
      <c r="K20" s="13"/>
      <c r="L20" s="13"/>
      <c r="M20" s="13"/>
      <c r="N20" s="13"/>
      <c r="O20" s="13"/>
      <c r="P20" s="13"/>
      <c r="Q20" s="13"/>
      <c r="R20" s="11"/>
      <c r="S20" s="11"/>
      <c r="T20" s="11"/>
      <c r="U20" s="32"/>
      <c r="V20" s="14">
        <v>0</v>
      </c>
      <c r="W20" s="19">
        <v>0</v>
      </c>
      <c r="X20" s="19"/>
      <c r="Z20" s="87"/>
      <c r="AA20" s="87"/>
      <c r="AB20" s="87"/>
      <c r="AC20" s="88"/>
    </row>
    <row r="21" spans="1:29" ht="31.5" customHeight="1" x14ac:dyDescent="0.3">
      <c r="A21" s="15"/>
      <c r="B21" s="9" t="s">
        <v>54</v>
      </c>
      <c r="C21" s="10">
        <f t="shared" ref="C21" si="6">(100*F21)/(100-V21)</f>
        <v>9.375</v>
      </c>
      <c r="D21" s="11">
        <f t="shared" ref="D21" si="7">(100*G21)/(100-V21)</f>
        <v>9.375</v>
      </c>
      <c r="E21" s="11">
        <f t="shared" ref="E21" si="8">(100*H21)/(100-V21)</f>
        <v>12.5</v>
      </c>
      <c r="F21" s="37">
        <v>7.5</v>
      </c>
      <c r="G21" s="37">
        <v>7.5</v>
      </c>
      <c r="H21" s="93">
        <f>G21/0.75</f>
        <v>10</v>
      </c>
      <c r="I21" s="94">
        <f t="shared" ref="I21" si="9">Z21/100*F21</f>
        <v>9.7500000000000003E-2</v>
      </c>
      <c r="J21" s="94">
        <f t="shared" ref="J21" si="10">Z21/100*G21</f>
        <v>9.7500000000000003E-2</v>
      </c>
      <c r="K21" s="94">
        <f t="shared" ref="K21" si="11">Z21/100*H21</f>
        <v>0.13</v>
      </c>
      <c r="L21" s="94">
        <f t="shared" ref="L21" si="12">AA21/100*F21</f>
        <v>7.4999999999999997E-3</v>
      </c>
      <c r="M21" s="94">
        <f t="shared" ref="M21" si="13">AA21/100*G21</f>
        <v>7.4999999999999997E-3</v>
      </c>
      <c r="N21" s="94">
        <f t="shared" ref="N21" si="14">AA21/100*H21</f>
        <v>0.01</v>
      </c>
      <c r="O21" s="94">
        <f t="shared" ref="O21" si="15">AB21/100*F21</f>
        <v>0.63</v>
      </c>
      <c r="P21" s="94">
        <f t="shared" ref="P21" si="16">AB21/100*G21</f>
        <v>0.63</v>
      </c>
      <c r="Q21" s="94">
        <f t="shared" ref="Q21" si="17">AB21/100*H21</f>
        <v>0.84000000000000008</v>
      </c>
      <c r="R21" s="90">
        <f t="shared" ref="R21" si="18">AC21/100*F21</f>
        <v>2.5500000000000003</v>
      </c>
      <c r="S21" s="90">
        <f t="shared" ref="S21" si="19">AC21/100*G21</f>
        <v>2.5500000000000003</v>
      </c>
      <c r="T21" s="90">
        <f t="shared" ref="T21" si="20">AC21/100*H21</f>
        <v>3.4000000000000004</v>
      </c>
      <c r="U21" s="39" t="s">
        <v>61</v>
      </c>
      <c r="V21" s="14">
        <v>20</v>
      </c>
      <c r="W21" s="14">
        <v>0</v>
      </c>
      <c r="X21" s="27"/>
      <c r="Z21" s="89">
        <v>1.3</v>
      </c>
      <c r="AA21" s="89">
        <v>0.1</v>
      </c>
      <c r="AB21" s="89">
        <v>8.4</v>
      </c>
      <c r="AC21" s="90">
        <v>34</v>
      </c>
    </row>
    <row r="22" spans="1:29" ht="30" customHeight="1" x14ac:dyDescent="0.3">
      <c r="A22" s="15"/>
      <c r="B22" s="9" t="s">
        <v>55</v>
      </c>
      <c r="C22" s="10">
        <f>(100*F21)/(100-V22)</f>
        <v>10</v>
      </c>
      <c r="D22" s="11">
        <f>(100*G21)/(100-V22)</f>
        <v>10</v>
      </c>
      <c r="E22" s="11">
        <f>(100*H21)/(100-V22)</f>
        <v>13.333333333333334</v>
      </c>
      <c r="F22" s="38"/>
      <c r="G22" s="38"/>
      <c r="H22" s="95"/>
      <c r="I22" s="96"/>
      <c r="J22" s="96"/>
      <c r="K22" s="96"/>
      <c r="L22" s="96"/>
      <c r="M22" s="96"/>
      <c r="N22" s="96"/>
      <c r="O22" s="96"/>
      <c r="P22" s="96"/>
      <c r="Q22" s="96"/>
      <c r="R22" s="92"/>
      <c r="S22" s="92"/>
      <c r="T22" s="92"/>
      <c r="U22" s="40"/>
      <c r="V22" s="14">
        <v>25</v>
      </c>
      <c r="W22" s="14">
        <v>8</v>
      </c>
      <c r="X22" s="27"/>
      <c r="Z22" s="91"/>
      <c r="AA22" s="91"/>
      <c r="AB22" s="91"/>
      <c r="AC22" s="92"/>
    </row>
    <row r="23" spans="1:29" ht="36.75" customHeight="1" x14ac:dyDescent="0.3">
      <c r="A23" s="15"/>
      <c r="B23" s="9" t="s">
        <v>35</v>
      </c>
      <c r="C23" s="10">
        <f>(100*F23)/(100-V23)</f>
        <v>3</v>
      </c>
      <c r="D23" s="11">
        <f>(100*G23)/(100-V23)</f>
        <v>3</v>
      </c>
      <c r="E23" s="11">
        <f>(100*H23)/(100-V23)</f>
        <v>4</v>
      </c>
      <c r="F23" s="22">
        <v>3</v>
      </c>
      <c r="G23" s="22">
        <v>3</v>
      </c>
      <c r="H23" s="30">
        <f>G23/0.75</f>
        <v>4</v>
      </c>
      <c r="I23" s="97">
        <f>Z23/100*F23</f>
        <v>0</v>
      </c>
      <c r="J23" s="97">
        <f>Z23/100*G23</f>
        <v>0</v>
      </c>
      <c r="K23" s="97">
        <f>Z23/100*H23</f>
        <v>0</v>
      </c>
      <c r="L23" s="97">
        <f>AA23/100*F23</f>
        <v>2.9970000000000003</v>
      </c>
      <c r="M23" s="97">
        <f>AA23/100*G23</f>
        <v>2.9970000000000003</v>
      </c>
      <c r="N23" s="97">
        <f>AA23/100*H23</f>
        <v>3.9960000000000004</v>
      </c>
      <c r="O23" s="97">
        <f>AB23/100*F23</f>
        <v>0</v>
      </c>
      <c r="P23" s="97">
        <f>AB23/100*G23</f>
        <v>0</v>
      </c>
      <c r="Q23" s="97">
        <f>AB23/100*H23</f>
        <v>0</v>
      </c>
      <c r="R23" s="88">
        <f>AC23/100*F23</f>
        <v>26.97</v>
      </c>
      <c r="S23" s="88">
        <f>AC23/100*G23</f>
        <v>26.97</v>
      </c>
      <c r="T23" s="88">
        <f>AC23/100*H23</f>
        <v>35.96</v>
      </c>
      <c r="U23" s="26" t="s">
        <v>36</v>
      </c>
      <c r="V23" s="14">
        <v>0</v>
      </c>
      <c r="W23" s="14">
        <v>0</v>
      </c>
      <c r="X23" s="27"/>
      <c r="Z23" s="87">
        <v>0</v>
      </c>
      <c r="AA23" s="87">
        <v>99.9</v>
      </c>
      <c r="AB23" s="87">
        <v>0</v>
      </c>
      <c r="AC23" s="88">
        <v>899</v>
      </c>
    </row>
    <row r="24" spans="1:29" ht="42" customHeight="1" x14ac:dyDescent="0.3">
      <c r="A24" s="15"/>
      <c r="B24" s="9" t="s">
        <v>29</v>
      </c>
      <c r="C24" s="10">
        <f t="shared" ref="C24:C27" si="21">(100*F24)/(100-V24)</f>
        <v>7.5</v>
      </c>
      <c r="D24" s="11">
        <f t="shared" ref="D24:D27" si="22">(100*G24)/(100-V24)</f>
        <v>7.5</v>
      </c>
      <c r="E24" s="11">
        <f t="shared" ref="E24:E27" si="23">(100*H24)/(100-V24)</f>
        <v>10</v>
      </c>
      <c r="F24" s="22">
        <v>7.5</v>
      </c>
      <c r="G24" s="22">
        <v>7.5</v>
      </c>
      <c r="H24" s="30">
        <f>G24/0.75</f>
        <v>10</v>
      </c>
      <c r="I24" s="97">
        <f>Z24/100*F24</f>
        <v>0.10499999999999998</v>
      </c>
      <c r="J24" s="97">
        <f>Z24/100*G24</f>
        <v>0.10499999999999998</v>
      </c>
      <c r="K24" s="97">
        <f>Z24/100*H24</f>
        <v>0.13999999999999999</v>
      </c>
      <c r="L24" s="97">
        <f>AA24/100*F24</f>
        <v>0</v>
      </c>
      <c r="M24" s="97">
        <f>AA24/100*G24</f>
        <v>0</v>
      </c>
      <c r="N24" s="97">
        <f>AA24/100*H24</f>
        <v>0</v>
      </c>
      <c r="O24" s="97">
        <f>AB24/100*F24</f>
        <v>0.73499999999999999</v>
      </c>
      <c r="P24" s="97">
        <f>AB24/100*G24</f>
        <v>0.73499999999999999</v>
      </c>
      <c r="Q24" s="97">
        <f>AB24/100*H24</f>
        <v>0.98</v>
      </c>
      <c r="R24" s="88">
        <f>AC24/100*F24</f>
        <v>3.0749999999999997</v>
      </c>
      <c r="S24" s="88">
        <f>AC24/100*G24</f>
        <v>3.0749999999999997</v>
      </c>
      <c r="T24" s="88">
        <f>AC24/100*H24</f>
        <v>4.0999999999999996</v>
      </c>
      <c r="U24" s="26" t="s">
        <v>56</v>
      </c>
      <c r="V24" s="14">
        <v>0</v>
      </c>
      <c r="W24" s="14">
        <v>50</v>
      </c>
      <c r="X24" s="27"/>
      <c r="Z24" s="87">
        <v>1.4</v>
      </c>
      <c r="AA24" s="87">
        <v>0</v>
      </c>
      <c r="AB24" s="87">
        <v>9.8000000000000007</v>
      </c>
      <c r="AC24" s="88">
        <v>41</v>
      </c>
    </row>
    <row r="25" spans="1:29" ht="50.4" customHeight="1" x14ac:dyDescent="0.3">
      <c r="A25" s="15"/>
      <c r="B25" s="9" t="s">
        <v>30</v>
      </c>
      <c r="C25" s="10">
        <f t="shared" si="21"/>
        <v>2</v>
      </c>
      <c r="D25" s="11">
        <f t="shared" si="22"/>
        <v>2</v>
      </c>
      <c r="E25" s="11">
        <f t="shared" si="23"/>
        <v>2.6666666666666661</v>
      </c>
      <c r="F25" s="22">
        <v>2</v>
      </c>
      <c r="G25" s="22">
        <v>2</v>
      </c>
      <c r="H25" s="30">
        <f>G25/0.75</f>
        <v>2.6666666666666665</v>
      </c>
      <c r="I25" s="97">
        <f>Z25/100*F25</f>
        <v>9.6000000000000002E-2</v>
      </c>
      <c r="J25" s="97">
        <f>Z25/100*G25</f>
        <v>9.6000000000000002E-2</v>
      </c>
      <c r="K25" s="97">
        <f>Z25/100*H25</f>
        <v>0.128</v>
      </c>
      <c r="L25" s="97">
        <f>AA25/100*F25</f>
        <v>0</v>
      </c>
      <c r="M25" s="97">
        <f>AA25/100*G25</f>
        <v>0</v>
      </c>
      <c r="N25" s="97">
        <f>AA25/100*H25</f>
        <v>0</v>
      </c>
      <c r="O25" s="97">
        <f>AB25/100*F25</f>
        <v>0.40200000000000002</v>
      </c>
      <c r="P25" s="97">
        <f>AB25/100*G25</f>
        <v>0.40200000000000002</v>
      </c>
      <c r="Q25" s="97">
        <f>AB25/100*H25</f>
        <v>0.53600000000000003</v>
      </c>
      <c r="R25" s="88">
        <f>AC25/100*F25</f>
        <v>1.98</v>
      </c>
      <c r="S25" s="88">
        <f>AC25/100*G25</f>
        <v>1.98</v>
      </c>
      <c r="T25" s="88">
        <f>AC25/100*H25</f>
        <v>2.6399999999999997</v>
      </c>
      <c r="U25" s="26" t="s">
        <v>31</v>
      </c>
      <c r="V25" s="14">
        <v>0</v>
      </c>
      <c r="W25" s="14">
        <v>0</v>
      </c>
      <c r="X25" s="27"/>
      <c r="Z25" s="87">
        <v>4.8</v>
      </c>
      <c r="AA25" s="87">
        <v>0</v>
      </c>
      <c r="AB25" s="87">
        <v>20.100000000000001</v>
      </c>
      <c r="AC25" s="88">
        <v>99</v>
      </c>
    </row>
    <row r="26" spans="1:29" ht="39" customHeight="1" x14ac:dyDescent="0.3">
      <c r="A26" s="15"/>
      <c r="B26" s="9" t="s">
        <v>37</v>
      </c>
      <c r="C26" s="10">
        <f t="shared" si="21"/>
        <v>9</v>
      </c>
      <c r="D26" s="11">
        <f t="shared" si="22"/>
        <v>9</v>
      </c>
      <c r="E26" s="11">
        <f t="shared" si="23"/>
        <v>12</v>
      </c>
      <c r="F26" s="22">
        <v>9</v>
      </c>
      <c r="G26" s="22">
        <v>9</v>
      </c>
      <c r="H26" s="30">
        <f>G26/0.75</f>
        <v>12</v>
      </c>
      <c r="I26" s="97">
        <f>Z26/100*F26</f>
        <v>0</v>
      </c>
      <c r="J26" s="97">
        <f>Z26/100*G26</f>
        <v>0</v>
      </c>
      <c r="K26" s="97">
        <f>Z26/100*H26</f>
        <v>0</v>
      </c>
      <c r="L26" s="97">
        <f>AA26/100*F26</f>
        <v>0</v>
      </c>
      <c r="M26" s="97">
        <f>AA26/100*G26</f>
        <v>0</v>
      </c>
      <c r="N26" s="97">
        <f>AA26/100*H26</f>
        <v>0</v>
      </c>
      <c r="O26" s="97">
        <f>AB26/100*F26</f>
        <v>0</v>
      </c>
      <c r="P26" s="97">
        <f>AB26/100*G26</f>
        <v>0</v>
      </c>
      <c r="Q26" s="97">
        <f>AB26/100*H26</f>
        <v>0</v>
      </c>
      <c r="R26" s="88">
        <f>AC26/100*F26</f>
        <v>0</v>
      </c>
      <c r="S26" s="88">
        <f>AC26/100*G26</f>
        <v>0</v>
      </c>
      <c r="T26" s="88">
        <f>AC26/100*H26</f>
        <v>0</v>
      </c>
      <c r="U26" s="26" t="s">
        <v>38</v>
      </c>
      <c r="V26" s="14">
        <v>0</v>
      </c>
      <c r="W26" s="14">
        <v>0</v>
      </c>
      <c r="X26" s="27"/>
      <c r="Z26" s="87">
        <v>0</v>
      </c>
      <c r="AA26" s="87">
        <v>0</v>
      </c>
      <c r="AB26" s="87">
        <v>0</v>
      </c>
      <c r="AC26" s="88">
        <v>0</v>
      </c>
    </row>
    <row r="27" spans="1:29" ht="50.4" customHeight="1" x14ac:dyDescent="0.3">
      <c r="A27" s="15"/>
      <c r="B27" s="9" t="s">
        <v>39</v>
      </c>
      <c r="C27" s="24">
        <f t="shared" si="21"/>
        <v>0.25</v>
      </c>
      <c r="D27" s="13">
        <f t="shared" si="22"/>
        <v>0.25</v>
      </c>
      <c r="E27" s="13">
        <f t="shared" si="23"/>
        <v>0.33333333333333326</v>
      </c>
      <c r="F27" s="25">
        <v>0.25</v>
      </c>
      <c r="G27" s="25">
        <v>0.25</v>
      </c>
      <c r="H27" s="98">
        <f>G27/0.75</f>
        <v>0.33333333333333331</v>
      </c>
      <c r="I27" s="97">
        <f>Z27/100*F27</f>
        <v>0</v>
      </c>
      <c r="J27" s="97">
        <f>Z27/100*G27</f>
        <v>0</v>
      </c>
      <c r="K27" s="97">
        <f>Z27/100*H27</f>
        <v>0</v>
      </c>
      <c r="L27" s="97">
        <f>AA27/100*F27</f>
        <v>0</v>
      </c>
      <c r="M27" s="97">
        <f>AA27/100*G27</f>
        <v>0</v>
      </c>
      <c r="N27" s="97">
        <f>AA27/100*H27</f>
        <v>0</v>
      </c>
      <c r="O27" s="97">
        <f>AB27/100*F27</f>
        <v>0</v>
      </c>
      <c r="P27" s="97">
        <f>AB27/100*G27</f>
        <v>0</v>
      </c>
      <c r="Q27" s="97">
        <f>AB27/100*H27</f>
        <v>0</v>
      </c>
      <c r="R27" s="88">
        <f>AC27/100*F27</f>
        <v>0</v>
      </c>
      <c r="S27" s="88">
        <f>AC27/100*G27</f>
        <v>0</v>
      </c>
      <c r="T27" s="88">
        <f>AC27/100*H27</f>
        <v>0</v>
      </c>
      <c r="U27" s="26" t="s">
        <v>40</v>
      </c>
      <c r="V27" s="14">
        <v>0</v>
      </c>
      <c r="W27" s="14">
        <v>0</v>
      </c>
      <c r="X27" s="27"/>
      <c r="Z27" s="87">
        <v>0</v>
      </c>
      <c r="AA27" s="87">
        <v>0</v>
      </c>
      <c r="AB27" s="87">
        <v>0</v>
      </c>
      <c r="AC27" s="88">
        <v>0</v>
      </c>
    </row>
    <row r="28" spans="1:29" ht="24.75" customHeight="1" x14ac:dyDescent="0.3">
      <c r="A28" s="16"/>
      <c r="B28" s="51" t="s">
        <v>57</v>
      </c>
      <c r="C28" s="52"/>
      <c r="D28" s="52"/>
      <c r="E28" s="53"/>
      <c r="F28" s="23">
        <f>SUM(F21:F27)*(100-W28)/100</f>
        <v>26.324999999999999</v>
      </c>
      <c r="G28" s="23">
        <f>SUM(G21:G27)*(100-W28)/100</f>
        <v>26.324999999999999</v>
      </c>
      <c r="H28" s="23">
        <f>SUM(H21:H27)*(100-W28)/100</f>
        <v>35.1</v>
      </c>
      <c r="I28" s="13"/>
      <c r="J28" s="13"/>
      <c r="K28" s="13"/>
      <c r="L28" s="13"/>
      <c r="M28" s="13"/>
      <c r="N28" s="13"/>
      <c r="O28" s="13"/>
      <c r="P28" s="13"/>
      <c r="Q28" s="13"/>
      <c r="R28" s="11"/>
      <c r="S28" s="11"/>
      <c r="T28" s="11"/>
      <c r="U28" s="7"/>
      <c r="V28" s="14">
        <v>0</v>
      </c>
      <c r="W28" s="19">
        <v>10</v>
      </c>
      <c r="X28" s="27"/>
      <c r="Z28" s="87"/>
      <c r="AA28" s="87"/>
      <c r="AB28" s="87"/>
      <c r="AC28" s="88"/>
    </row>
    <row r="29" spans="1:29" ht="21.75" customHeight="1" x14ac:dyDescent="0.3">
      <c r="A29" s="62"/>
      <c r="B29" s="29" t="s">
        <v>66</v>
      </c>
      <c r="C29" s="60" t="s">
        <v>68</v>
      </c>
      <c r="D29" s="60"/>
      <c r="E29" s="61"/>
      <c r="F29" s="18">
        <f>F20*(100-W29)/100</f>
        <v>66.176999999999992</v>
      </c>
      <c r="G29" s="18">
        <f>G20*(100-W29)/100</f>
        <v>66.176999999999992</v>
      </c>
      <c r="H29" s="18">
        <f>H20*(100-W29)/100</f>
        <v>88.23599999999999</v>
      </c>
      <c r="I29" s="46">
        <f>SUM(I14:I28)-I15</f>
        <v>11.707310000000005</v>
      </c>
      <c r="J29" s="46">
        <f t="shared" ref="J29:T29" si="24">SUM(J14:J28)-J15</f>
        <v>11.707310000000005</v>
      </c>
      <c r="K29" s="46">
        <f t="shared" si="24"/>
        <v>15.609746666666664</v>
      </c>
      <c r="L29" s="46">
        <f t="shared" si="24"/>
        <v>5.8819499999999989</v>
      </c>
      <c r="M29" s="46">
        <f t="shared" si="24"/>
        <v>5.8819499999999989</v>
      </c>
      <c r="N29" s="46">
        <f t="shared" si="24"/>
        <v>7.8425999999999991</v>
      </c>
      <c r="O29" s="46">
        <f t="shared" si="24"/>
        <v>11.639609999999999</v>
      </c>
      <c r="P29" s="46">
        <f t="shared" si="24"/>
        <v>11.639609999999999</v>
      </c>
      <c r="Q29" s="46">
        <f t="shared" si="24"/>
        <v>15.51948</v>
      </c>
      <c r="R29" s="47">
        <f t="shared" si="24"/>
        <v>145.71409999999995</v>
      </c>
      <c r="S29" s="47">
        <f t="shared" si="24"/>
        <v>145.71409999999995</v>
      </c>
      <c r="T29" s="47">
        <f t="shared" si="24"/>
        <v>194.28546666666665</v>
      </c>
      <c r="U29" s="41"/>
      <c r="V29" s="14"/>
      <c r="W29" s="36">
        <v>10</v>
      </c>
      <c r="X29" s="27"/>
      <c r="Z29" s="87"/>
      <c r="AA29" s="87"/>
      <c r="AB29" s="87"/>
      <c r="AC29" s="88"/>
    </row>
    <row r="30" spans="1:29" ht="21.75" customHeight="1" x14ac:dyDescent="0.3">
      <c r="A30" s="70"/>
      <c r="B30" s="66"/>
      <c r="C30" s="67"/>
      <c r="D30" s="67"/>
      <c r="E30" s="68"/>
      <c r="F30" s="35">
        <f>F28*(100-W29)/100</f>
        <v>23.692499999999999</v>
      </c>
      <c r="G30" s="35">
        <f>G28*(100-W29)/100</f>
        <v>23.692499999999999</v>
      </c>
      <c r="H30" s="35">
        <f>H28*(100-W29)/100</f>
        <v>31.59</v>
      </c>
      <c r="I30" s="71"/>
      <c r="J30" s="71"/>
      <c r="K30" s="71"/>
      <c r="L30" s="71"/>
      <c r="M30" s="71"/>
      <c r="N30" s="71"/>
      <c r="O30" s="71"/>
      <c r="P30" s="71"/>
      <c r="Q30" s="71"/>
      <c r="R30" s="72"/>
      <c r="S30" s="72"/>
      <c r="T30" s="72"/>
      <c r="U30" s="73"/>
      <c r="V30" s="28"/>
      <c r="W30" s="74"/>
      <c r="X30" s="33"/>
      <c r="Z30" s="87"/>
      <c r="AA30" s="87"/>
      <c r="AB30" s="87"/>
      <c r="AC30" s="88"/>
    </row>
    <row r="31" spans="1:29" s="69" customFormat="1" ht="20.25" customHeight="1" x14ac:dyDescent="0.3">
      <c r="A31" s="34"/>
      <c r="B31" s="75" t="s">
        <v>66</v>
      </c>
      <c r="C31" s="76" t="s">
        <v>67</v>
      </c>
      <c r="D31" s="76"/>
      <c r="E31" s="76"/>
      <c r="F31" s="18">
        <f>F20*(100-W31)/100</f>
        <v>66.176999999999992</v>
      </c>
      <c r="G31" s="18">
        <f>G20*(100-W31)/100</f>
        <v>66.176999999999992</v>
      </c>
      <c r="H31" s="18">
        <f>H20*(100-W31)/100</f>
        <v>88.23599999999999</v>
      </c>
      <c r="I31" s="77">
        <f>SUM(I14:I28)-I14</f>
        <v>12.472310000000004</v>
      </c>
      <c r="J31" s="77">
        <f t="shared" ref="J31:T31" si="25">SUM(J14:J28)-J14</f>
        <v>12.472310000000004</v>
      </c>
      <c r="K31" s="77">
        <f t="shared" si="25"/>
        <v>16.629746666666662</v>
      </c>
      <c r="L31" s="77">
        <f t="shared" si="25"/>
        <v>8.9869500000000002</v>
      </c>
      <c r="M31" s="77">
        <f t="shared" si="25"/>
        <v>8.9869500000000002</v>
      </c>
      <c r="N31" s="77">
        <f t="shared" si="25"/>
        <v>11.9826</v>
      </c>
      <c r="O31" s="77">
        <f t="shared" si="25"/>
        <v>11.549609999999999</v>
      </c>
      <c r="P31" s="77">
        <f t="shared" si="25"/>
        <v>11.549609999999999</v>
      </c>
      <c r="Q31" s="77">
        <f t="shared" si="25"/>
        <v>15.399480000000001</v>
      </c>
      <c r="R31" s="78">
        <f t="shared" si="25"/>
        <v>176.76409999999996</v>
      </c>
      <c r="S31" s="78">
        <f t="shared" si="25"/>
        <v>176.76409999999996</v>
      </c>
      <c r="T31" s="78">
        <f t="shared" si="25"/>
        <v>235.68546666666666</v>
      </c>
      <c r="U31" s="79"/>
      <c r="V31" s="3"/>
      <c r="W31" s="80">
        <v>10</v>
      </c>
      <c r="X31" s="3"/>
      <c r="Z31" s="87"/>
      <c r="AA31" s="87"/>
      <c r="AB31" s="87"/>
      <c r="AC31" s="88"/>
    </row>
    <row r="32" spans="1:29" s="69" customFormat="1" ht="20.25" customHeight="1" x14ac:dyDescent="0.3">
      <c r="A32" s="34"/>
      <c r="B32" s="75"/>
      <c r="C32" s="107" t="s">
        <v>76</v>
      </c>
      <c r="D32" s="108"/>
      <c r="E32" s="109"/>
      <c r="F32" s="18">
        <f>F28*(100-W31)/100</f>
        <v>23.692499999999999</v>
      </c>
      <c r="G32" s="18">
        <f>G28*(100-W31)/100</f>
        <v>23.692499999999999</v>
      </c>
      <c r="H32" s="18">
        <f>H28*(100-W31)/100</f>
        <v>31.59</v>
      </c>
      <c r="I32" s="77"/>
      <c r="J32" s="77"/>
      <c r="K32" s="77"/>
      <c r="L32" s="77"/>
      <c r="M32" s="77"/>
      <c r="N32" s="77"/>
      <c r="O32" s="77"/>
      <c r="P32" s="77"/>
      <c r="Q32" s="77"/>
      <c r="R32" s="78"/>
      <c r="S32" s="78"/>
      <c r="T32" s="78"/>
      <c r="U32" s="79"/>
      <c r="V32" s="3"/>
      <c r="W32" s="80"/>
      <c r="X32" s="3"/>
      <c r="Z32" s="87"/>
      <c r="AA32" s="87"/>
      <c r="AB32" s="87"/>
      <c r="AC32" s="88"/>
    </row>
    <row r="33" spans="1:21" s="82" customFormat="1" x14ac:dyDescent="0.3">
      <c r="A33" s="110"/>
      <c r="B33" s="99"/>
      <c r="C33" s="111"/>
      <c r="D33" s="111"/>
      <c r="E33" s="111"/>
      <c r="F33" s="112"/>
      <c r="G33" s="112"/>
      <c r="H33" s="112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</row>
    <row r="34" spans="1:21" s="82" customFormat="1" x14ac:dyDescent="0.3">
      <c r="A34" s="110"/>
      <c r="B34" s="99"/>
      <c r="C34" s="111"/>
      <c r="D34" s="111"/>
      <c r="E34" s="111"/>
      <c r="F34" s="112"/>
      <c r="G34" s="112"/>
      <c r="H34" s="112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</row>
    <row r="35" spans="1:21" s="82" customFormat="1" x14ac:dyDescent="0.3">
      <c r="A35" s="110"/>
      <c r="B35" s="102" t="s">
        <v>21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</row>
    <row r="36" spans="1:21" s="82" customFormat="1" ht="61.5" customHeight="1" x14ac:dyDescent="0.3">
      <c r="A36" s="110"/>
      <c r="B36" s="114" t="s">
        <v>71</v>
      </c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</row>
    <row r="37" spans="1:21" s="82" customFormat="1" ht="16.5" customHeight="1" x14ac:dyDescent="0.3">
      <c r="A37" s="110"/>
      <c r="B37" s="115" t="s">
        <v>58</v>
      </c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</row>
    <row r="38" spans="1:21" s="82" customFormat="1" ht="15" customHeight="1" x14ac:dyDescent="0.3">
      <c r="A38" s="110"/>
      <c r="B38" s="117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9"/>
      <c r="Q38" s="119"/>
      <c r="R38" s="119"/>
      <c r="S38" s="119"/>
      <c r="T38" s="119"/>
      <c r="U38" s="119"/>
    </row>
    <row r="39" spans="1:21" s="82" customFormat="1" x14ac:dyDescent="0.3">
      <c r="A39" s="110"/>
      <c r="B39" s="102" t="s">
        <v>22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</row>
    <row r="40" spans="1:21" s="82" customFormat="1" x14ac:dyDescent="0.3">
      <c r="A40" s="110"/>
      <c r="B40" s="120" t="s">
        <v>70</v>
      </c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</row>
    <row r="41" spans="1:21" s="82" customFormat="1" ht="16.5" customHeight="1" x14ac:dyDescent="0.3">
      <c r="A41" s="110"/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</row>
    <row r="42" spans="1:21" s="82" customFormat="1" x14ac:dyDescent="0.3">
      <c r="A42" s="11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</row>
    <row r="43" spans="1:21" s="82" customFormat="1" x14ac:dyDescent="0.3">
      <c r="A43" s="110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</row>
    <row r="44" spans="1:21" s="82" customFormat="1" x14ac:dyDescent="0.3">
      <c r="A44" s="110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9"/>
      <c r="Q44" s="119"/>
      <c r="R44" s="119"/>
      <c r="S44" s="119"/>
      <c r="T44" s="119"/>
      <c r="U44" s="119"/>
    </row>
    <row r="45" spans="1:21" s="82" customFormat="1" x14ac:dyDescent="0.3">
      <c r="A45" s="110"/>
      <c r="B45" s="102" t="s">
        <v>23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</row>
    <row r="46" spans="1:21" s="82" customFormat="1" x14ac:dyDescent="0.3">
      <c r="A46" s="110"/>
      <c r="B46" s="118" t="s">
        <v>28</v>
      </c>
      <c r="C46" s="118"/>
      <c r="D46" s="118" t="s">
        <v>59</v>
      </c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9"/>
      <c r="Q46" s="119"/>
      <c r="R46" s="119"/>
      <c r="S46" s="119"/>
      <c r="T46" s="119"/>
      <c r="U46" s="119"/>
    </row>
    <row r="47" spans="1:21" s="82" customFormat="1" x14ac:dyDescent="0.3">
      <c r="A47" s="110"/>
      <c r="B47" s="118"/>
      <c r="C47" s="118"/>
      <c r="D47" s="118" t="s">
        <v>60</v>
      </c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9"/>
      <c r="Q47" s="119"/>
      <c r="R47" s="119"/>
      <c r="S47" s="119"/>
      <c r="T47" s="119"/>
      <c r="U47" s="119"/>
    </row>
    <row r="48" spans="1:21" s="82" customFormat="1" x14ac:dyDescent="0.3">
      <c r="A48" s="110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9"/>
      <c r="Q48" s="119"/>
      <c r="R48" s="119"/>
      <c r="S48" s="119"/>
      <c r="T48" s="119"/>
      <c r="U48" s="119"/>
    </row>
    <row r="49" spans="1:21" s="82" customFormat="1" x14ac:dyDescent="0.3">
      <c r="A49" s="110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9"/>
      <c r="Q49" s="119"/>
      <c r="R49" s="119"/>
      <c r="S49" s="119"/>
      <c r="T49" s="119"/>
      <c r="U49" s="119"/>
    </row>
    <row r="50" spans="1:21" s="82" customFormat="1" ht="18" customHeight="1" x14ac:dyDescent="0.3">
      <c r="A50" s="110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9"/>
      <c r="Q50" s="119"/>
      <c r="R50" s="119"/>
      <c r="S50" s="119"/>
      <c r="T50" s="119"/>
      <c r="U50" s="119"/>
    </row>
    <row r="51" spans="1:21" s="82" customFormat="1" x14ac:dyDescent="0.3">
      <c r="A51" s="110"/>
      <c r="B51" s="122" t="s">
        <v>24</v>
      </c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</row>
    <row r="52" spans="1:21" x14ac:dyDescent="0.3">
      <c r="A52" s="1"/>
      <c r="B52" s="5" t="s">
        <v>27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6"/>
      <c r="N52" s="5"/>
      <c r="O52" s="5"/>
      <c r="P52" s="6"/>
      <c r="Q52" s="5"/>
      <c r="R52" s="5"/>
      <c r="S52" s="5"/>
      <c r="T52" s="5"/>
      <c r="U52" s="6"/>
    </row>
    <row r="53" spans="1:2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21" ht="15" customHeight="1" x14ac:dyDescent="0.3">
      <c r="A54" s="1"/>
    </row>
    <row r="55" spans="1:21" ht="15" customHeight="1" x14ac:dyDescent="0.3">
      <c r="A55" s="1"/>
    </row>
    <row r="56" spans="1:21" x14ac:dyDescent="0.3">
      <c r="A56" s="1"/>
    </row>
    <row r="57" spans="1:21" ht="15" customHeight="1" x14ac:dyDescent="0.3">
      <c r="A57" s="1"/>
    </row>
    <row r="65" ht="30" customHeight="1" x14ac:dyDescent="0.3"/>
  </sheetData>
  <mergeCells count="82">
    <mergeCell ref="Z21:Z22"/>
    <mergeCell ref="AA21:AA22"/>
    <mergeCell ref="AB21:AB22"/>
    <mergeCell ref="AC21:AC22"/>
    <mergeCell ref="C32:E32"/>
    <mergeCell ref="C29:E29"/>
    <mergeCell ref="S31:S32"/>
    <mergeCell ref="A29:A30"/>
    <mergeCell ref="A6:U6"/>
    <mergeCell ref="A7:U7"/>
    <mergeCell ref="A9:A13"/>
    <mergeCell ref="I11:K11"/>
    <mergeCell ref="L11:N11"/>
    <mergeCell ref="H21:H22"/>
    <mergeCell ref="I21:I22"/>
    <mergeCell ref="J21:J22"/>
    <mergeCell ref="K21:K22"/>
    <mergeCell ref="L21:L22"/>
    <mergeCell ref="M21:M22"/>
    <mergeCell ref="N21:N22"/>
    <mergeCell ref="O21:O22"/>
    <mergeCell ref="C9:H10"/>
    <mergeCell ref="I9:Q10"/>
    <mergeCell ref="R9:T11"/>
    <mergeCell ref="U9:U13"/>
    <mergeCell ref="C12:T12"/>
    <mergeCell ref="C11:E11"/>
    <mergeCell ref="F11:H11"/>
    <mergeCell ref="P21:P22"/>
    <mergeCell ref="Q1:U1"/>
    <mergeCell ref="Q2:U2"/>
    <mergeCell ref="Q3:U3"/>
    <mergeCell ref="Q4:U4"/>
    <mergeCell ref="B1:H5"/>
    <mergeCell ref="B35:U35"/>
    <mergeCell ref="B36:U36"/>
    <mergeCell ref="O11:Q11"/>
    <mergeCell ref="I29:I30"/>
    <mergeCell ref="J29:J30"/>
    <mergeCell ref="S29:S30"/>
    <mergeCell ref="T29:T30"/>
    <mergeCell ref="Q21:Q22"/>
    <mergeCell ref="F21:F22"/>
    <mergeCell ref="G21:G22"/>
    <mergeCell ref="B20:E20"/>
    <mergeCell ref="B28:E28"/>
    <mergeCell ref="U31:U32"/>
    <mergeCell ref="I31:I32"/>
    <mergeCell ref="J31:J32"/>
    <mergeCell ref="K31:K32"/>
    <mergeCell ref="X9:X12"/>
    <mergeCell ref="V9:V12"/>
    <mergeCell ref="W9:W12"/>
    <mergeCell ref="B45:U45"/>
    <mergeCell ref="B51:U51"/>
    <mergeCell ref="B9:B13"/>
    <mergeCell ref="B39:U39"/>
    <mergeCell ref="B40:U43"/>
    <mergeCell ref="K29:K30"/>
    <mergeCell ref="L29:L30"/>
    <mergeCell ref="M29:M30"/>
    <mergeCell ref="N29:N30"/>
    <mergeCell ref="O29:O30"/>
    <mergeCell ref="P29:P30"/>
    <mergeCell ref="Q29:Q30"/>
    <mergeCell ref="R29:R30"/>
    <mergeCell ref="C31:E31"/>
    <mergeCell ref="W29:W30"/>
    <mergeCell ref="R21:R22"/>
    <mergeCell ref="S21:S22"/>
    <mergeCell ref="T21:T22"/>
    <mergeCell ref="U21:U22"/>
    <mergeCell ref="L31:L32"/>
    <mergeCell ref="M31:M32"/>
    <mergeCell ref="N31:N32"/>
    <mergeCell ref="T31:T32"/>
    <mergeCell ref="W31:W32"/>
    <mergeCell ref="O31:O32"/>
    <mergeCell ref="P31:P32"/>
    <mergeCell ref="Q31:Q32"/>
    <mergeCell ref="R31:R32"/>
    <mergeCell ref="U29:U30"/>
  </mergeCells>
  <pageMargins left="0.25" right="0.25" top="0.75" bottom="0.75" header="0.3" footer="0.3"/>
  <pageSetup paperSize="9" orientation="landscape" r:id="rId1"/>
  <ignoredErrors>
    <ignoredError sqref="C22:E22 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2023-07-16T16:47:11Z</dcterms:modified>
</cp:coreProperties>
</file>